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5.02.2025." sheetId="1" r:id="GemRid2283"/>
  </sheets>
  <definedNames/>
  <calcPr calcId="124519"/>
</workbook>
</file>

<file path=xl/sharedStrings.xml><?xml version="1.0" encoding="utf-8"?>
<sst xmlns="http://schemas.openxmlformats.org/spreadsheetml/2006/main" count="50" uniqueCount="50">
  <si>
    <t>KURSNA LISTA BANJALUČKE BERZE - 05.02.2025.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</si>
  <si>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</si>
  <si>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</si>
  <si>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</si>
  <si>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</si>
  <si>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</si>
  <si>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</si>
  <si>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</si>
  <si>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</si>
  <si>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</si>
  <si>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</si>
  <si>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</si>
  <si>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</si>
  <si>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</si>
  <si>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</si>
  <si>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</si>
  <si>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</si>
  <si>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</si>
  <si>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</si>
  <si>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</si>
  <si>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</si>
  <si>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</si>
  <si>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1,15</t>
  </si>
  <si>
    <t>1,17</t>
  </si>
  <si>
    <t>Službeno berzansko tržište - Lista C</t>
  </si>
  <si>
    <t>RITE-R-A</t>
  </si>
  <si>
    <t>RiTE Gacko a.d. Gacko</t>
  </si>
  <si>
    <t>0,012</t>
  </si>
  <si>
    <t>0,016</t>
  </si>
  <si>
    <t>0,013</t>
  </si>
  <si>
    <t>Efektivni prinos do dospijeća %</t>
  </si>
  <si>
    <t>Min cijena</t>
  </si>
  <si>
    <t>Broj prometovanih HOV</t>
  </si>
  <si>
    <t>Službeno berzansko tržište - Tržište obveznica</t>
  </si>
  <si>
    <t>CRRF-O-M</t>
  </si>
  <si>
    <t>MKD Credis a.d. Banja Luka - obveznice 13. emisija</t>
  </si>
  <si>
    <t/>
  </si>
  <si>
    <t>100(A)</t>
  </si>
  <si>
    <t>MDPF-O-K</t>
  </si>
  <si>
    <t>MKD PRO FIN d.o.o. Istočno Sarajevo - 11. emisija</t>
  </si>
  <si>
    <t>100</t>
  </si>
  <si>
    <t>MDPF-O-L</t>
  </si>
  <si>
    <t>MKD PRO FIN d.o.o. Istočno Sarajevo - 12. emisija</t>
  </si>
  <si>
    <t>RSRS-O-T</t>
  </si>
  <si>
    <t>Republika Srpska - ratna šteta 18</t>
  </si>
  <si>
    <t>67,9</t>
  </si>
  <si>
    <t>75</t>
  </si>
  <si>
    <t>70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</si>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</sst>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28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947.67000000</v>
      </c>
      <c r="J2" s="9">
        <v>3.47000000</v>
      </c>
      <c r="K2" s="10">
        <v>0.37000000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3190.38000000</v>
      </c>
      <c r="J3" s="12">
        <v>0.42000000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1.74000000</v>
      </c>
      <c r="H11" s="40">
        <v>1.17000000</v>
      </c>
      <c r="I11" s="40">
        <v>1.17000000</v>
      </c>
      <c r="J11" s="41">
        <v>10635</v>
      </c>
      <c r="K11" s="10">
        <v>12442.95000000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-7.14000000</v>
      </c>
      <c r="H14" s="40">
        <v>0.01300000</v>
      </c>
      <c r="I14" s="40">
        <v>0.01300000</v>
      </c>
      <c r="J14" s="41">
        <v>450000</v>
      </c>
      <c r="K14" s="10">
        <v>5850.00000000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30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31</v>
      </c>
      <c r="J16" s="45" t="s">
        <v>32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33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34</v>
      </c>
      <c r="B19" s="47" t="s">
        <v>35</v>
      </c>
      <c r="C19" s="48">
        <v>6.086177</v>
      </c>
      <c r="D19" s="40" t="s">
        <v>36</v>
      </c>
      <c r="E19" s="40" t="s">
        <v>36</v>
      </c>
      <c r="F19" s="40" t="s">
        <v>37</v>
      </c>
      <c r="G19" s="40">
        <v>0.00000000</v>
      </c>
      <c r="H19" s="40">
        <v>100.00000000</v>
      </c>
      <c r="I19" s="40">
        <v>100.00000000</v>
      </c>
      <c r="J19" s="41">
        <v>11</v>
      </c>
      <c r="K19" s="10">
        <v>1100.00000000</v>
      </c>
    </row>
    <row r="20">
      <c r="A20" s="37" t="s">
        <v>38</v>
      </c>
      <c r="B20" s="47" t="s">
        <v>39</v>
      </c>
      <c r="C20" s="48">
        <v>7.779095</v>
      </c>
      <c r="D20" s="40" t="s">
        <v>36</v>
      </c>
      <c r="E20" s="40" t="s">
        <v>36</v>
      </c>
      <c r="F20" s="40" t="s">
        <v>40</v>
      </c>
      <c r="G20" s="40">
        <v>0.00000000</v>
      </c>
      <c r="H20" s="40">
        <v>100.00000000</v>
      </c>
      <c r="I20" s="40">
        <v>100.00000000</v>
      </c>
      <c r="J20" s="41">
        <v>22</v>
      </c>
      <c r="K20" s="10">
        <v>1979.20000000</v>
      </c>
    </row>
    <row r="21">
      <c r="A21" s="37" t="s">
        <v>41</v>
      </c>
      <c r="B21" s="47" t="s">
        <v>42</v>
      </c>
      <c r="C21" s="48">
        <v>7.778906</v>
      </c>
      <c r="D21" s="40" t="s">
        <v>36</v>
      </c>
      <c r="E21" s="40" t="s">
        <v>40</v>
      </c>
      <c r="F21" s="40" t="s">
        <v>37</v>
      </c>
      <c r="G21" s="40">
        <v>0.00000000</v>
      </c>
      <c r="H21" s="40">
        <v>100.00000000</v>
      </c>
      <c r="I21" s="40">
        <v>100.00000000</v>
      </c>
      <c r="J21" s="41">
        <v>38380</v>
      </c>
      <c r="K21" s="10">
        <v>37425.99000000</v>
      </c>
    </row>
    <row r="22">
      <c r="A22" s="37" t="s">
        <v>43</v>
      </c>
      <c r="B22" s="47" t="s">
        <v>44</v>
      </c>
      <c r="C22" s="48">
        <v>6.355415</v>
      </c>
      <c r="D22" s="40" t="s">
        <v>45</v>
      </c>
      <c r="E22" s="40" t="s">
        <v>46</v>
      </c>
      <c r="F22" s="40" t="s">
        <v>47</v>
      </c>
      <c r="G22" s="40">
        <v>0.00000000</v>
      </c>
      <c r="H22" s="40">
        <v>70.00000000</v>
      </c>
      <c r="I22" s="40">
        <v>70.00000000</v>
      </c>
      <c r="J22" s="41">
        <v>11800</v>
      </c>
      <c r="K22" s="10">
        <v>8260.00000000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49" t="s">
        <v>48</v>
      </c>
      <c r="B24" s="50"/>
      <c r="C24" s="50"/>
      <c r="D24" s="50"/>
      <c r="E24" s="50"/>
      <c r="F24" s="50"/>
      <c r="G24" s="50"/>
      <c r="H24" s="50"/>
      <c r="I24" s="51"/>
      <c r="J24" s="52">
        <f ca="1">SUM(J11:J23)</f>
        <v>0</v>
      </c>
      <c r="K24" s="53">
        <f ca="1">SUM(K11:K23)</f>
        <v>0</v>
      </c>
    </row>
    <row r="25">
      <c r="A25" s="54" t="s">
        <v>49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10:K10"/>
    <mergeCell ref="A9:K9"/>
    <mergeCell ref="A25:K151"/>
    <mergeCell ref="A2:G5"/>
    <mergeCell ref="A6:K6"/>
    <mergeCell ref="F7:K7"/>
    <mergeCell ref="A13:K13"/>
    <mergeCell ref="A12:K12"/>
    <mergeCell ref="A24:I24"/>
    <mergeCell ref="D7:E7"/>
    <mergeCell ref="A1:G1"/>
    <mergeCell ref="B11:C11"/>
    <mergeCell ref="B7:C8"/>
    <mergeCell ref="A7:A8"/>
    <mergeCell ref="A23:K23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